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1600" windowHeight="9735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G23" i="7" s="1"/>
  <c r="J6" i="7"/>
  <c r="H6" i="7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<sst xmlns="http://schemas.openxmlformats.org/spreadsheetml/2006/main" count="86" uniqueCount="81">
  <si>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</si>
  <si>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</si>
  <si>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</si>
  <si>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</si>
  <si>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</si>
  <si>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</si>
  <si>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</si>
  <si>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</si>
  <si>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</si>
  <si>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</si>
  <si>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</si>
  <si>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</si>
  <si>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</si>
  <si>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</si>
  <si>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</si>
  <si>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</si>
  <si>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</si>
  <si>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</si>
  <si>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</si>
  <si>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</si>
  <si>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</si>
  <si>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</si>
  <si>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</si>
  <si>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</si>
  <si>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</si>
  <si>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</si>
  <si>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</si>
  <si>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</si>
  <si>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</si>
  <si>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</si>
  <si>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</si>
  <si>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</si>
  <si>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</si>
  <si>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</si>
  <si>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</si>
  <si>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</si>
  <si>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</si>
  <si>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</si>
  <si>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</si>
  <si>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</si>
  <si>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</si>
  <si>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</si>
  <si>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</si>
  <si>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</si>
  <si>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</si>
  <si>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</si>
  <si>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</si>
  <si>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</si>
  <si>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</si>
  <si>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</si>
  <si>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</si>
  <si>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</si>
  <si>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</si>
  <si>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</si>
  <si>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</si>
  <si>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</si>
  <si>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</si>
  <si>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</si>
  <si>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</si>
  <si>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</si>
  <si>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</si>
  <si>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</si>
  <si>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</si>
  <si>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</si>
  <si>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</si>
  <si>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</si>
  <si>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</si>
  <si>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</si>
  <si>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</si>
  <si>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</si>
  <si>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</si>
  <si>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</si>
  <si>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</si>
  <si>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</si>
  <si>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</si>
  <si>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</si>
  <si>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</si>
  <si>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</si>
  <si>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</si>
  <si>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</si>
  <si>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Tjelesni i zdravstveni odgoj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</si>
</sst>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2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11" sqref="H1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1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0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0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/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/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/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/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H18" sqref="H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zoomScale="160" zoomScaleNormal="160" workbookViewId="0">
      <selection activeCell="G28" sqref="G28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0</v>
      </c>
      <c r="I6" s="23" t="s">
        <v>32</v>
      </c>
      <c r="J6" s="24">
        <f>30*Aktivnosti!H8</f>
        <v>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22.5</v>
      </c>
      <c r="H7" s="5"/>
      <c r="I7" s="6"/>
      <c r="J7" s="5"/>
      <c r="K7" s="7">
        <f>G7/$G$23</f>
        <v>1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0</v>
      </c>
      <c r="H8" s="5"/>
      <c r="I8" s="6"/>
      <c r="J8" s="5"/>
      <c r="K8" s="7">
        <f t="shared" ref="K8:K22" si="0">G8/$G$23</f>
        <v>0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0</v>
      </c>
      <c r="H9" s="5"/>
      <c r="I9" s="6"/>
      <c r="J9" s="5"/>
      <c r="K9" s="7">
        <f t="shared" si="0"/>
        <v>0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22.5</v>
      </c>
      <c r="H23" s="4"/>
      <c r="I23" s="8"/>
      <c r="J23" s="4"/>
      <c r="K23" s="9">
        <f>SUM(K7:K22)</f>
        <v>1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previše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0.75</v>
      </c>
      <c r="I25" s="20" t="s">
        <v>32</v>
      </c>
      <c r="J25" s="21">
        <f>G23/25</f>
        <v>0.9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Tjelesni i zdravstveni odgoj II</v>
      </c>
    </row>
    <row r="7" spans="1:2">
      <c r="A7" s="18" t="s">
        <v>69</v>
      </c>
      <c r="B7" s="19" t="str">
        <f>IF(Proračun!G24="OK",Proračun!G7,"")</f>
        <v/>
      </c>
    </row>
    <row r="8" spans="1:2">
      <c r="A8" s="18" t="s">
        <v>67</v>
      </c>
      <c r="B8" s="19" t="str">
        <f>IF(Proračun!G24="OK",SUM(Proračun!G8:G22),"")</f>
        <v/>
      </c>
    </row>
    <row r="9" spans="1:2">
      <c r="A9" s="18" t="s">
        <v>68</v>
      </c>
      <c r="B9" s="19" t="str">
        <f>IF(Proračun!G24="OK",B7+B8,"")</f>
        <v/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2026-03-06T08:02:39Z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